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Hárok1" sheetId="1" r:id="rId1"/>
  </sheets>
  <definedNames>
    <definedName name="_xlnm.Print_Area" localSheetId="0">Hárok1!$A$1:$G$80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1" l="1"/>
  <c r="G69" i="1" s="1"/>
  <c r="F68" i="1"/>
  <c r="G68" i="1" s="1"/>
  <c r="F67" i="1"/>
  <c r="G67" i="1" s="1"/>
  <c r="F70" i="1"/>
  <c r="G70" i="1" s="1"/>
  <c r="G54" i="1"/>
  <c r="G52" i="1"/>
  <c r="G53" i="1"/>
  <c r="G44" i="1"/>
  <c r="G48" i="1"/>
  <c r="F66" i="1"/>
  <c r="G66" i="1" s="1"/>
  <c r="F64" i="1"/>
  <c r="G64" i="1" s="1"/>
  <c r="F63" i="1"/>
  <c r="G63" i="1" s="1"/>
  <c r="F62" i="1"/>
  <c r="G62" i="1" s="1"/>
  <c r="G47" i="1"/>
  <c r="G37" i="1"/>
  <c r="F59" i="1"/>
  <c r="G59" i="1" s="1"/>
  <c r="G43" i="1"/>
  <c r="G35" i="1"/>
  <c r="G46" i="1"/>
  <c r="G34" i="1"/>
  <c r="G36" i="1"/>
  <c r="G40" i="1"/>
  <c r="F61" i="1"/>
  <c r="G61" i="1" s="1"/>
  <c r="F60" i="1"/>
  <c r="G60" i="1" s="1"/>
  <c r="F58" i="1"/>
  <c r="G58" i="1" s="1"/>
  <c r="F57" i="1"/>
  <c r="G57" i="1" s="1"/>
  <c r="G56" i="1"/>
  <c r="G55" i="1"/>
  <c r="G51" i="1"/>
  <c r="G50" i="1"/>
  <c r="G49" i="1"/>
  <c r="G45" i="1"/>
  <c r="G42" i="1"/>
  <c r="G41" i="1"/>
  <c r="G39" i="1"/>
  <c r="G38" i="1"/>
  <c r="G33" i="1"/>
  <c r="G32" i="1"/>
  <c r="F29" i="1"/>
  <c r="G29" i="1" s="1"/>
  <c r="F27" i="1"/>
  <c r="G27" i="1" s="1"/>
  <c r="F26" i="1"/>
  <c r="G26" i="1" s="1"/>
  <c r="F19" i="1"/>
  <c r="G19" i="1" s="1"/>
  <c r="F20" i="1"/>
  <c r="G20" i="1" s="1"/>
  <c r="F18" i="1"/>
  <c r="G18" i="1" s="1"/>
  <c r="F17" i="1"/>
  <c r="G17" i="1" s="1"/>
  <c r="F16" i="1"/>
  <c r="G16" i="1" s="1"/>
  <c r="F28" i="1"/>
  <c r="G28" i="1" s="1"/>
  <c r="F25" i="1"/>
  <c r="G25" i="1" s="1"/>
  <c r="F24" i="1"/>
  <c r="G24" i="1" s="1"/>
  <c r="F23" i="1"/>
  <c r="G23" i="1" s="1"/>
  <c r="F22" i="1"/>
  <c r="G22" i="1" s="1"/>
  <c r="F21" i="1"/>
  <c r="G21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1" i="1" l="1"/>
  <c r="G71" i="1"/>
</calcChain>
</file>

<file path=xl/sharedStrings.xml><?xml version="1.0" encoding="utf-8"?>
<sst xmlns="http://schemas.openxmlformats.org/spreadsheetml/2006/main" count="201" uniqueCount="141">
  <si>
    <t>KOMODITA</t>
  </si>
  <si>
    <t xml:space="preserve">Druh, špecifikácia  </t>
  </si>
  <si>
    <t xml:space="preserve">Bravčové plece bez kosti </t>
  </si>
  <si>
    <t>kg</t>
  </si>
  <si>
    <t>Bravčové karé bez kosti</t>
  </si>
  <si>
    <t xml:space="preserve">bravčové karé bez kosti, kuchynská úprava </t>
  </si>
  <si>
    <t>Bravčové stehno bez kosti</t>
  </si>
  <si>
    <t>Hovädzie kosti špikové</t>
  </si>
  <si>
    <t>Bravčové kosti na vývar</t>
  </si>
  <si>
    <t>bravčové kosti na vývar</t>
  </si>
  <si>
    <t>Bravčové koleno predné čerstvé</t>
  </si>
  <si>
    <t xml:space="preserve">bravčové mäso, koleno predné čerstvé s kosťou       </t>
  </si>
  <si>
    <t>Bravčová pečienka</t>
  </si>
  <si>
    <t>bravčová pečeň vnútornosť - čerstvá</t>
  </si>
  <si>
    <t>Šunková saláma</t>
  </si>
  <si>
    <t>Hydinová šunka</t>
  </si>
  <si>
    <t>Tlačenka hydinová</t>
  </si>
  <si>
    <t>Šunková saláma zaúdená</t>
  </si>
  <si>
    <r>
      <rPr>
        <b/>
        <sz val="11"/>
        <color theme="1"/>
        <rFont val="Calibri"/>
        <family val="2"/>
        <charset val="238"/>
        <scheme val="minor"/>
      </rPr>
      <t>M.J</t>
    </r>
    <r>
      <rPr>
        <sz val="11"/>
        <color theme="1"/>
        <rFont val="Calibri"/>
        <family val="2"/>
        <charset val="238"/>
        <scheme val="minor"/>
      </rPr>
      <t>.</t>
    </r>
  </si>
  <si>
    <t xml:space="preserve">Požiadavky organizácie: </t>
  </si>
  <si>
    <t>tepelne spracované bravčové  stehno min. podiel 55%, pitná voda, bravčové kože, jedlá soľ</t>
  </si>
  <si>
    <t xml:space="preserve">bravčové a hovädzie mäso min.podiel 55%, pitná voda, bravčové kože, zemiakový škrob, živočíšna /bravčová/ bielkovina, jedlá soľ , zmes korenia, mäsová príchuť, cesnak </t>
  </si>
  <si>
    <t>jaternice  tmavé - tepelne upravené bravčové mäso min. podiel 25%, slanina, ryža, bravčové vnútornosti, brav. kože, čerstvá krv, vývar, jedlá soľ, koreniny, cibuľa</t>
  </si>
  <si>
    <t>Hovädzie mäso predné bez kosti</t>
  </si>
  <si>
    <r>
      <t>L</t>
    </r>
    <r>
      <rPr>
        <b/>
        <sz val="11"/>
        <color theme="1"/>
        <rFont val="Calibri"/>
        <family val="2"/>
        <charset val="238"/>
        <scheme val="minor"/>
      </rPr>
      <t>ehota dodania:</t>
    </r>
  </si>
  <si>
    <t>Škvárky bravčové</t>
  </si>
  <si>
    <t xml:space="preserve">bravčové škvárky čerstvé </t>
  </si>
  <si>
    <t>Masť bravčová</t>
  </si>
  <si>
    <t>Jaternice/ krvavnice</t>
  </si>
  <si>
    <t>Jaternice  bielé</t>
  </si>
  <si>
    <t>bravčové mäso 45%, ryža 25%, jačmenné krúpy, kože, pitná voda, soľ.</t>
  </si>
  <si>
    <t xml:space="preserve">Debrecinská   šunka </t>
  </si>
  <si>
    <t>bravčové mäso bez kostí, prísadý , soľ, koreniny  75% mäsa</t>
  </si>
  <si>
    <t xml:space="preserve">Pražská šunka </t>
  </si>
  <si>
    <t xml:space="preserve">bravčové mäso 78%,soľ, koreniny, voda </t>
  </si>
  <si>
    <t xml:space="preserve">Jemná saláma </t>
  </si>
  <si>
    <t xml:space="preserve">Teľacie  párky </t>
  </si>
  <si>
    <t>teľacie mäso 41%. Bravčové mäso 36%, hovädzie mäso 4% , pochutiný , koreniny</t>
  </si>
  <si>
    <t>bravčové mäso  70% masa, soľ, pochutiny</t>
  </si>
  <si>
    <t xml:space="preserve">Bravčové srdcia </t>
  </si>
  <si>
    <t>bravčové srdcia čerstvé/ vnútornosti</t>
  </si>
  <si>
    <t>Bravčové plucka</t>
  </si>
  <si>
    <t>Miesto dodania:</t>
  </si>
  <si>
    <t>Pološunková  saláma</t>
  </si>
  <si>
    <t>Bravčová krkovička  bez kosti</t>
  </si>
  <si>
    <t>Hovädzie stehno zadné  bez kosti</t>
  </si>
  <si>
    <t>Hovädie mäso predné, krk  bez kosti</t>
  </si>
  <si>
    <t xml:space="preserve">Bravčový bôčk bez kosti </t>
  </si>
  <si>
    <t>bravčový bôcik  bez kosti slabizňa</t>
  </si>
  <si>
    <t xml:space="preserve">Udené koleno </t>
  </si>
  <si>
    <t>bračové plucká ľahké vnutornosti</t>
  </si>
  <si>
    <t>Centrum sociálných služieb Kamence/Štúrova 1210/61</t>
  </si>
  <si>
    <t>Každý pracovný deň / od pondelka do piatku/</t>
  </si>
  <si>
    <t>Kysucké Nové Mesto 024 04</t>
  </si>
  <si>
    <t>Šunková klobasa</t>
  </si>
  <si>
    <t>Hovädzí  roštenec</t>
  </si>
  <si>
    <t>trpelné opracovaný výrobok ,bravčové a hovädzie mäso 95% , koreniace prísady</t>
  </si>
  <si>
    <t>Bravčové mäso</t>
  </si>
  <si>
    <t xml:space="preserve">bravčová panenka </t>
  </si>
  <si>
    <t xml:space="preserve">Bravčové mäso </t>
  </si>
  <si>
    <t>Bravčové   rebrá mäsité</t>
  </si>
  <si>
    <t xml:space="preserve">kg </t>
  </si>
  <si>
    <t xml:space="preserve">držky hovädzie mrazené </t>
  </si>
  <si>
    <t xml:space="preserve">hovädzie kosti špikové  harfy </t>
  </si>
  <si>
    <t>Hovädzie mäso   s kosťou</t>
  </si>
  <si>
    <t xml:space="preserve">Hovädzie mäso s kosťou na polievku rebro </t>
  </si>
  <si>
    <t xml:space="preserve">Udené mäso </t>
  </si>
  <si>
    <t>Udené rebrá mäsové</t>
  </si>
  <si>
    <t xml:space="preserve">Udené mäso bez kostí  </t>
  </si>
  <si>
    <t xml:space="preserve">Inovecká saláma </t>
  </si>
  <si>
    <t xml:space="preserve">Špekačky </t>
  </si>
  <si>
    <t xml:space="preserve">Bratislávké párky </t>
  </si>
  <si>
    <t xml:space="preserve">Ostravská klobása </t>
  </si>
  <si>
    <t>Čerstvá bravčová masť   1000g</t>
  </si>
  <si>
    <t>Centrum sociálných služieb   Kysucké Nové Mesto - Kamence</t>
  </si>
  <si>
    <t xml:space="preserve">Bravčové   mäso </t>
  </si>
  <si>
    <t xml:space="preserve">Bravčové líčka </t>
  </si>
  <si>
    <t xml:space="preserve">Lahôdkvé párky </t>
  </si>
  <si>
    <t>bravčové mäso 80%, slanina, soľ, koreniny</t>
  </si>
  <si>
    <t>bravčové mäso 63 %, slanina, soľ, koreniny</t>
  </si>
  <si>
    <t xml:space="preserve">Jednotková cena bez  DPH </t>
  </si>
  <si>
    <t>Cena bez  DPH</t>
  </si>
  <si>
    <t>brančové mäso, 70 % podiel mäsa , kože, cesnak, koreniace pochutiny</t>
  </si>
  <si>
    <t>bravčové mäso  60 % podlie mäsa  , koreniace prísady</t>
  </si>
  <si>
    <t>bravčové mäso  68 % podliel mäsa  ,koreniace pochutiny, cesnak,slanina,olej</t>
  </si>
  <si>
    <t>saláma suchá  - obyčajná  saláma , bravčové mäso  80 % podliel mäsa , mechanický spracované  koreniace prisady, TNV</t>
  </si>
  <si>
    <r>
      <t xml:space="preserve">bravčové stehno bez kosti, </t>
    </r>
    <r>
      <rPr>
        <b/>
        <sz val="11"/>
        <color theme="1"/>
        <rFont val="Calibri"/>
        <family val="2"/>
        <charset val="238"/>
        <scheme val="minor"/>
      </rPr>
      <t>kuchynská úprava</t>
    </r>
  </si>
  <si>
    <t>Hovädzia   falošná sviečková</t>
  </si>
  <si>
    <r>
      <t xml:space="preserve">hovädzia falošná  sviečková ,                     </t>
    </r>
    <r>
      <rPr>
        <b/>
        <sz val="11"/>
        <color theme="1"/>
        <rFont val="Calibri"/>
        <family val="2"/>
        <charset val="238"/>
        <scheme val="minor"/>
      </rPr>
      <t>kuchynská úprava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býk</t>
    </r>
  </si>
  <si>
    <t>Hovädzia    sviečková</t>
  </si>
  <si>
    <t xml:space="preserve">Hovädzie kosti </t>
  </si>
  <si>
    <t xml:space="preserve">hovädzie kosti </t>
  </si>
  <si>
    <t>Údená krkovica BK</t>
  </si>
  <si>
    <t xml:space="preserve">Vysočina saláma </t>
  </si>
  <si>
    <t>Jemná saláma Gothaj</t>
  </si>
  <si>
    <t xml:space="preserve">údené Moravské mäso </t>
  </si>
  <si>
    <t xml:space="preserve">Dusená strojová šunka </t>
  </si>
  <si>
    <t xml:space="preserve">Slanina údená </t>
  </si>
  <si>
    <t xml:space="preserve">obyčajné párky </t>
  </si>
  <si>
    <t>bravčové mäso 60 %, slanina, soľ, koreniny</t>
  </si>
  <si>
    <t>Kabanos</t>
  </si>
  <si>
    <t>Domáca sekaná / mleté mäso /</t>
  </si>
  <si>
    <t xml:space="preserve">kód CVP 15100000-9 </t>
  </si>
  <si>
    <t>Živočíšna výroba,mäso  a mäsové výrobky</t>
  </si>
  <si>
    <t>Predpokladaný nákup na rok 2022/2023</t>
  </si>
  <si>
    <t xml:space="preserve">Mrazené držky </t>
  </si>
  <si>
    <t>dovoz tovar</t>
  </si>
  <si>
    <t>do 6:30hod</t>
  </si>
  <si>
    <t>Udené mäso bez kostí  85% podiel mäsa</t>
  </si>
  <si>
    <t xml:space="preserve">Slanina oravská tradičná </t>
  </si>
  <si>
    <t>bravčový bôčik 89%, pitná voda,jedlá soľ, zmes korení, sójová bielkovina, stabiliz. E451i, E452i</t>
  </si>
  <si>
    <t xml:space="preserve">bravčová slanina bez kože 100% soľ pitná voda </t>
  </si>
  <si>
    <t xml:space="preserve">Bravčové  mäso min. podiel 40%, hovädzie mäso 25%, kožová emulzia 33%,zahusťovadlo, pitná voda, soľ </t>
  </si>
  <si>
    <t xml:space="preserve">Bravčové mäso  min. podiel 38%, hovädzie  mäso 13%, bravčová kožová emulzia 33%,  zahusťovadlo, pitná voda, soľ </t>
  </si>
  <si>
    <t>kuracie mäso min. podiel 75%,pitná voda, bravčové a morčacie kože, jedlá soľ, sojová bielkovina, pšeničná vláknina</t>
  </si>
  <si>
    <t>bravčové mäso 48 %, hovädzie mäso 21 %, bravčov slanina, voda, soľ , koreninová zmes, cesnak.</t>
  </si>
  <si>
    <t xml:space="preserve">Spišské párky tradičné </t>
  </si>
  <si>
    <t>bravčové mäso 59%, hovädzie mäso 21%, bravčová slanina , bravč. kože , pitná voda, soľ, pochutiny.</t>
  </si>
  <si>
    <t>bravčová sekaná  - min. podiel   bravčové mäso 50%,  hovädzie mäso20%, tepelne upravené, soľ, zmes korenia</t>
  </si>
  <si>
    <t xml:space="preserve">Tlačenka bravčová mäsová </t>
  </si>
  <si>
    <t>varené bravčové mäso min. podiel 45%, brav. Vnútornosti  srdcia , bravčový jazyk , bravčové kože, jedlá soľ, pitná voda, zmes korenín</t>
  </si>
  <si>
    <t>tepelne upravené hydinové mäso min. podiel 60%, hydinové kože, pitná voda, jedlá soľ, prírodné koreniny</t>
  </si>
  <si>
    <t>Čerstvá bravčová masť   75%, škvarky 25%</t>
  </si>
  <si>
    <t>Škvárková masť</t>
  </si>
  <si>
    <t xml:space="preserve">Držky  hovädzie čerstvé </t>
  </si>
  <si>
    <t xml:space="preserve">držky hovädzie </t>
  </si>
  <si>
    <t>Pečeňovka</t>
  </si>
  <si>
    <t>bravčová pečeň 38%, bravčové mäso 34%, pitná voda, slanina brav. Zemiakový škrob, soľ, konzerváčné látky</t>
  </si>
  <si>
    <t xml:space="preserve">pečeňový sýr </t>
  </si>
  <si>
    <t>bravčová pečeň 45%, bravčová masť 15%</t>
  </si>
  <si>
    <r>
      <t xml:space="preserve">hovädzie stehno bez kosti,                        </t>
    </r>
    <r>
      <rPr>
        <b/>
        <sz val="11"/>
        <color theme="1"/>
        <rFont val="Calibri"/>
        <family val="2"/>
        <charset val="238"/>
        <scheme val="minor"/>
      </rPr>
      <t>kuchynská úprava, býk</t>
    </r>
  </si>
  <si>
    <r>
      <t xml:space="preserve">hovädzí krk bez kosti,                                </t>
    </r>
    <r>
      <rPr>
        <b/>
        <sz val="11"/>
        <color theme="1"/>
        <rFont val="Calibri"/>
        <family val="2"/>
        <charset val="238"/>
        <scheme val="minor"/>
      </rPr>
      <t>kuchynská úprava,  býk</t>
    </r>
  </si>
  <si>
    <r>
      <t xml:space="preserve">hovädzie predné  z  plece  bez kostí,        </t>
    </r>
    <r>
      <rPr>
        <b/>
        <sz val="11"/>
        <color theme="1"/>
        <rFont val="Calibri"/>
        <family val="2"/>
        <charset val="238"/>
        <scheme val="minor"/>
      </rPr>
      <t>kuchynská úprava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býk</t>
    </r>
  </si>
  <si>
    <r>
      <t xml:space="preserve">hovädzia  sviečková ,                                </t>
    </r>
    <r>
      <rPr>
        <b/>
        <sz val="11"/>
        <color theme="1"/>
        <rFont val="Calibri"/>
        <family val="2"/>
        <charset val="238"/>
        <scheme val="minor"/>
      </rPr>
      <t>kuchynská úprava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býk</t>
    </r>
  </si>
  <si>
    <r>
      <t xml:space="preserve">hovädzí roštenec,                                      </t>
    </r>
    <r>
      <rPr>
        <b/>
        <sz val="11"/>
        <color theme="1"/>
        <rFont val="Calibri"/>
        <family val="2"/>
        <charset val="238"/>
        <scheme val="minor"/>
      </rPr>
      <t>kuchynská úprava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býk</t>
    </r>
  </si>
  <si>
    <r>
      <t xml:space="preserve">bravčové z predného pleca bez kosti,        </t>
    </r>
    <r>
      <rPr>
        <b/>
        <sz val="11"/>
        <color theme="1"/>
        <rFont val="Calibri"/>
        <family val="2"/>
        <charset val="238"/>
        <scheme val="minor"/>
      </rPr>
      <t>kuchynská úprava</t>
    </r>
  </si>
  <si>
    <r>
      <t xml:space="preserve">bravčová krkovička bez kosti, </t>
    </r>
    <r>
      <rPr>
        <b/>
        <sz val="11"/>
        <color theme="1"/>
        <rFont val="Calibri"/>
        <family val="2"/>
        <charset val="238"/>
        <scheme val="minor"/>
      </rPr>
      <t>kuchynská úprava</t>
    </r>
  </si>
  <si>
    <t>Domáca Bravčová klobasa zaúdená</t>
  </si>
  <si>
    <t>20% DPH</t>
  </si>
  <si>
    <t>10%DPH</t>
  </si>
  <si>
    <t>Celkom 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</si>
</sst>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43" fontId="0" fillId="0" borderId="0" xfId="1" applyFont="1"/>
    <xf numFmtId="2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164" fontId="0" fillId="0" borderId="1" xfId="0" applyNumberForma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43" fontId="0" fillId="0" borderId="1" xfId="1" applyFont="1" applyBorder="1" applyAlignment="1">
      <alignment horizontal="center" wrapText="1"/>
    </xf>
    <xf numFmtId="0" fontId="0" fillId="0" borderId="2" xfId="0" applyFill="1" applyBorder="1" applyAlignment="1">
      <alignment wrapText="1"/>
    </xf>
    <xf numFmtId="2" fontId="0" fillId="0" borderId="1" xfId="0" applyNumberFormat="1" applyFont="1" applyBorder="1" applyAlignment="1">
      <alignment wrapText="1"/>
    </xf>
    <xf numFmtId="43" fontId="0" fillId="0" borderId="1" xfId="0" applyNumberFormat="1" applyBorder="1"/>
    <xf numFmtId="43" fontId="0" fillId="0" borderId="0" xfId="0" applyNumberFormat="1"/>
    <xf numFmtId="43" fontId="1" fillId="0" borderId="1" xfId="0" applyNumberFormat="1" applyFont="1" applyBorder="1"/>
    <xf numFmtId="9" fontId="0" fillId="0" borderId="0" xfId="0" applyNumberFormat="1"/>
    <xf numFmtId="2" fontId="4" fillId="0" borderId="0" xfId="0" applyNumberFormat="1" applyFont="1" applyAlignment="1">
      <alignment wrapText="1"/>
    </xf>
    <xf numFmtId="43" fontId="4" fillId="0" borderId="0" xfId="0" applyNumberFormat="1" applyFont="1"/>
    <xf numFmtId="0" fontId="0" fillId="0" borderId="0" xfId="0" applyFont="1" applyBorder="1" applyAlignment="1">
      <alignment wrapText="1"/>
    </xf>
    <xf numFmtId="164" fontId="0" fillId="0" borderId="0" xfId="0" applyNumberFormat="1" applyBorder="1" applyAlignment="1">
      <alignment wrapText="1"/>
    </xf>
    <xf numFmtId="43" fontId="0" fillId="0" borderId="4" xfId="1" applyFont="1" applyBorder="1" applyAlignment="1">
      <alignment horizontal="center" wrapText="1"/>
    </xf>
    <xf numFmtId="43" fontId="0" fillId="0" borderId="4" xfId="0" applyNumberFormat="1" applyBorder="1"/>
    <xf numFmtId="43" fontId="1" fillId="0" borderId="5" xfId="0" applyNumberFormat="1" applyFont="1" applyBorder="1"/>
    <xf numFmtId="43" fontId="1" fillId="0" borderId="6" xfId="0" applyNumberFormat="1" applyFont="1" applyBorder="1"/>
    <xf numFmtId="43" fontId="0" fillId="0" borderId="0" xfId="0" applyNumberFormat="1" applyBorder="1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3" xfId="0" applyFont="1" applyBorder="1" applyAlignment="1">
      <alignment horizontal="left" wrapText="1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tabSelected="1" topLeftCell="A64" zoomScale="110" zoomScaleNormal="110" workbookViewId="0">
      <selection activeCell="G80" sqref="G80"/>
    </sheetView>
  </sheetViews>
  <sheetFormatPr defaultRowHeight="15" x14ac:dyDescent="0.25"/>
  <cols>
    <col min="1" max="1" width="25.5703125" customWidth="1"/>
    <col min="2" max="2" width="43.42578125" customWidth="1"/>
    <col min="3" max="3" width="7.42578125" customWidth="1"/>
    <col min="4" max="4" width="7.42578125" style="4" customWidth="1"/>
    <col min="5" max="5" width="11.5703125" customWidth="1"/>
    <col min="6" max="6" width="15.85546875" customWidth="1"/>
    <col min="7" max="7" width="16.5703125" customWidth="1"/>
    <col min="11" max="11" width="12.140625" bestFit="1" customWidth="1"/>
  </cols>
  <sheetData>
    <row r="1" spans="1:9" x14ac:dyDescent="0.25">
      <c r="A1" s="52" t="s">
        <v>74</v>
      </c>
      <c r="B1" s="52"/>
      <c r="C1" s="52"/>
      <c r="D1" s="32"/>
      <c r="E1" s="1"/>
      <c r="F1" s="1"/>
    </row>
    <row r="2" spans="1:9" ht="15" customHeight="1" x14ac:dyDescent="0.25">
      <c r="A2" s="53"/>
      <c r="B2" s="53"/>
      <c r="C2" s="53"/>
      <c r="D2" s="33"/>
      <c r="E2" s="1"/>
      <c r="F2" s="1"/>
    </row>
    <row r="3" spans="1:9" ht="15" customHeight="1" x14ac:dyDescent="0.25">
      <c r="A3" s="54" t="s">
        <v>104</v>
      </c>
      <c r="B3" s="54"/>
      <c r="C3" s="54"/>
      <c r="D3" s="34"/>
      <c r="E3" s="1"/>
      <c r="F3" s="1"/>
    </row>
    <row r="4" spans="1:9" x14ac:dyDescent="0.25">
      <c r="A4" s="54"/>
      <c r="B4" s="54"/>
      <c r="C4" s="54"/>
      <c r="D4" s="34"/>
      <c r="E4" s="28"/>
      <c r="F4" s="1"/>
    </row>
    <row r="5" spans="1:9" s="4" customFormat="1" x14ac:dyDescent="0.25">
      <c r="A5" s="55" t="s">
        <v>102</v>
      </c>
      <c r="B5" s="55"/>
      <c r="C5" s="6"/>
      <c r="D5" s="34"/>
      <c r="E5" s="5"/>
      <c r="F5" s="5"/>
    </row>
    <row r="6" spans="1:9" x14ac:dyDescent="0.25">
      <c r="A6" s="56" t="s">
        <v>103</v>
      </c>
      <c r="B6" s="56"/>
      <c r="C6" s="6"/>
      <c r="D6" s="34"/>
      <c r="E6" s="1"/>
      <c r="F6" s="1"/>
      <c r="G6" s="5"/>
      <c r="H6" s="5"/>
      <c r="I6" s="5"/>
    </row>
    <row r="7" spans="1:9" ht="45" x14ac:dyDescent="0.25">
      <c r="A7" s="3" t="s">
        <v>0</v>
      </c>
      <c r="B7" s="3" t="s">
        <v>1</v>
      </c>
      <c r="C7" s="7" t="s">
        <v>18</v>
      </c>
      <c r="D7" s="7"/>
      <c r="E7" s="9" t="s">
        <v>80</v>
      </c>
      <c r="F7" s="10" t="s">
        <v>81</v>
      </c>
      <c r="G7" s="10" t="s">
        <v>140</v>
      </c>
      <c r="H7" s="5"/>
      <c r="I7" s="5"/>
    </row>
    <row r="8" spans="1:9" ht="30" x14ac:dyDescent="0.25">
      <c r="A8" s="8" t="s">
        <v>2</v>
      </c>
      <c r="B8" s="8" t="s">
        <v>135</v>
      </c>
      <c r="C8" s="8" t="s">
        <v>3</v>
      </c>
      <c r="D8" s="8">
        <v>1200</v>
      </c>
      <c r="E8" s="31"/>
      <c r="F8" s="35">
        <f>SUM(D8*E8)</f>
        <v>0</v>
      </c>
      <c r="G8" s="38">
        <f>SUM(F8*1.1)</f>
        <v>0</v>
      </c>
    </row>
    <row r="9" spans="1:9" x14ac:dyDescent="0.25">
      <c r="A9" s="8" t="s">
        <v>4</v>
      </c>
      <c r="B9" s="8" t="s">
        <v>5</v>
      </c>
      <c r="C9" s="8" t="s">
        <v>3</v>
      </c>
      <c r="D9" s="8">
        <v>1200</v>
      </c>
      <c r="E9" s="31"/>
      <c r="F9" s="35">
        <f t="shared" ref="F9:F29" si="0">SUM(D9*E9)</f>
        <v>0</v>
      </c>
      <c r="G9" s="38">
        <f t="shared" ref="G9:G29" si="1">SUM(F9*1.1)</f>
        <v>0</v>
      </c>
      <c r="H9" s="25"/>
    </row>
    <row r="10" spans="1:9" s="4" customFormat="1" x14ac:dyDescent="0.25">
      <c r="A10" s="8" t="s">
        <v>57</v>
      </c>
      <c r="B10" s="8" t="s">
        <v>58</v>
      </c>
      <c r="C10" s="10" t="s">
        <v>3</v>
      </c>
      <c r="D10" s="8">
        <v>100</v>
      </c>
      <c r="E10" s="31"/>
      <c r="F10" s="35">
        <f t="shared" si="0"/>
        <v>0</v>
      </c>
      <c r="G10" s="38">
        <f t="shared" si="1"/>
        <v>0</v>
      </c>
      <c r="H10" s="25"/>
    </row>
    <row r="11" spans="1:9" s="4" customFormat="1" x14ac:dyDescent="0.25">
      <c r="A11" s="8" t="s">
        <v>47</v>
      </c>
      <c r="B11" s="8" t="s">
        <v>48</v>
      </c>
      <c r="C11" s="8" t="s">
        <v>3</v>
      </c>
      <c r="D11" s="8">
        <v>120</v>
      </c>
      <c r="E11" s="31"/>
      <c r="F11" s="35">
        <f t="shared" si="0"/>
        <v>0</v>
      </c>
      <c r="G11" s="38">
        <f t="shared" si="1"/>
        <v>0</v>
      </c>
      <c r="H11" s="25"/>
    </row>
    <row r="12" spans="1:9" s="4" customFormat="1" x14ac:dyDescent="0.25">
      <c r="A12" s="8" t="s">
        <v>59</v>
      </c>
      <c r="B12" s="8" t="s">
        <v>60</v>
      </c>
      <c r="C12" s="8" t="s">
        <v>61</v>
      </c>
      <c r="D12" s="8">
        <v>20</v>
      </c>
      <c r="E12" s="31"/>
      <c r="F12" s="35">
        <f t="shared" si="0"/>
        <v>0</v>
      </c>
      <c r="G12" s="38">
        <f t="shared" si="1"/>
        <v>0</v>
      </c>
      <c r="H12" s="25"/>
    </row>
    <row r="13" spans="1:9" s="4" customFormat="1" x14ac:dyDescent="0.25">
      <c r="A13" s="8" t="s">
        <v>75</v>
      </c>
      <c r="B13" s="8" t="s">
        <v>76</v>
      </c>
      <c r="C13" s="8" t="s">
        <v>3</v>
      </c>
      <c r="D13" s="8">
        <v>20</v>
      </c>
      <c r="E13" s="31"/>
      <c r="F13" s="35">
        <f t="shared" si="0"/>
        <v>0</v>
      </c>
      <c r="G13" s="38">
        <f t="shared" si="1"/>
        <v>0</v>
      </c>
      <c r="H13" s="25"/>
    </row>
    <row r="14" spans="1:9" s="4" customFormat="1" ht="30" x14ac:dyDescent="0.25">
      <c r="A14" s="8" t="s">
        <v>44</v>
      </c>
      <c r="B14" s="8" t="s">
        <v>136</v>
      </c>
      <c r="C14" s="8" t="s">
        <v>3</v>
      </c>
      <c r="D14" s="8">
        <v>600</v>
      </c>
      <c r="E14" s="31"/>
      <c r="F14" s="35">
        <f t="shared" si="0"/>
        <v>0</v>
      </c>
      <c r="G14" s="38">
        <f t="shared" si="1"/>
        <v>0</v>
      </c>
    </row>
    <row r="15" spans="1:9" ht="27" customHeight="1" x14ac:dyDescent="0.25">
      <c r="A15" s="8" t="s">
        <v>6</v>
      </c>
      <c r="B15" s="8" t="s">
        <v>86</v>
      </c>
      <c r="C15" s="8" t="s">
        <v>3</v>
      </c>
      <c r="D15" s="8">
        <v>800</v>
      </c>
      <c r="E15" s="31"/>
      <c r="F15" s="35">
        <f t="shared" si="0"/>
        <v>0</v>
      </c>
      <c r="G15" s="38">
        <f t="shared" si="1"/>
        <v>0</v>
      </c>
    </row>
    <row r="16" spans="1:9" s="4" customFormat="1" ht="27" customHeight="1" x14ac:dyDescent="0.25">
      <c r="A16" s="8" t="s">
        <v>8</v>
      </c>
      <c r="B16" s="8" t="s">
        <v>9</v>
      </c>
      <c r="C16" s="8" t="s">
        <v>3</v>
      </c>
      <c r="D16" s="8">
        <v>2000</v>
      </c>
      <c r="E16" s="31"/>
      <c r="F16" s="35">
        <f t="shared" ref="F16:F20" si="2">SUM(D16*E16)</f>
        <v>0</v>
      </c>
      <c r="G16" s="38">
        <f t="shared" si="1"/>
        <v>0</v>
      </c>
    </row>
    <row r="17" spans="1:8" s="4" customFormat="1" ht="27" customHeight="1" x14ac:dyDescent="0.25">
      <c r="A17" s="8" t="s">
        <v>39</v>
      </c>
      <c r="B17" s="8" t="s">
        <v>40</v>
      </c>
      <c r="C17" s="8" t="s">
        <v>3</v>
      </c>
      <c r="D17" s="8">
        <v>20</v>
      </c>
      <c r="E17" s="31"/>
      <c r="F17" s="35">
        <f t="shared" si="2"/>
        <v>0</v>
      </c>
      <c r="G17" s="38">
        <f t="shared" si="1"/>
        <v>0</v>
      </c>
    </row>
    <row r="18" spans="1:8" s="4" customFormat="1" ht="27" customHeight="1" x14ac:dyDescent="0.25">
      <c r="A18" s="8" t="s">
        <v>41</v>
      </c>
      <c r="B18" s="8" t="s">
        <v>50</v>
      </c>
      <c r="C18" s="8" t="s">
        <v>3</v>
      </c>
      <c r="D18" s="8">
        <v>20</v>
      </c>
      <c r="E18" s="31"/>
      <c r="F18" s="35">
        <f t="shared" si="2"/>
        <v>0</v>
      </c>
      <c r="G18" s="38">
        <f t="shared" si="1"/>
        <v>0</v>
      </c>
    </row>
    <row r="19" spans="1:8" s="4" customFormat="1" x14ac:dyDescent="0.25">
      <c r="A19" s="8" t="s">
        <v>12</v>
      </c>
      <c r="B19" s="8" t="s">
        <v>13</v>
      </c>
      <c r="C19" s="8" t="s">
        <v>3</v>
      </c>
      <c r="D19" s="8">
        <v>40</v>
      </c>
      <c r="E19" s="31"/>
      <c r="F19" s="35">
        <f t="shared" ref="F19" si="3">SUM(D19*E19)</f>
        <v>0</v>
      </c>
      <c r="G19" s="38">
        <f t="shared" si="1"/>
        <v>0</v>
      </c>
    </row>
    <row r="20" spans="1:8" s="4" customFormat="1" ht="30" customHeight="1" x14ac:dyDescent="0.25">
      <c r="A20" s="8" t="s">
        <v>10</v>
      </c>
      <c r="B20" s="8" t="s">
        <v>11</v>
      </c>
      <c r="C20" s="8" t="s">
        <v>3</v>
      </c>
      <c r="D20" s="8">
        <v>40</v>
      </c>
      <c r="E20" s="31"/>
      <c r="F20" s="35">
        <f t="shared" si="2"/>
        <v>0</v>
      </c>
      <c r="G20" s="38">
        <f t="shared" si="1"/>
        <v>0</v>
      </c>
    </row>
    <row r="21" spans="1:8" s="4" customFormat="1" ht="27" customHeight="1" x14ac:dyDescent="0.25">
      <c r="A21" s="8" t="s">
        <v>55</v>
      </c>
      <c r="B21" s="8" t="s">
        <v>134</v>
      </c>
      <c r="C21" s="8" t="s">
        <v>3</v>
      </c>
      <c r="D21" s="8">
        <v>400</v>
      </c>
      <c r="E21" s="31"/>
      <c r="F21" s="35">
        <f t="shared" si="0"/>
        <v>0</v>
      </c>
      <c r="G21" s="38">
        <f t="shared" si="1"/>
        <v>0</v>
      </c>
    </row>
    <row r="22" spans="1:8" ht="30" x14ac:dyDescent="0.25">
      <c r="A22" s="8" t="s">
        <v>45</v>
      </c>
      <c r="B22" s="8" t="s">
        <v>130</v>
      </c>
      <c r="C22" s="8" t="s">
        <v>3</v>
      </c>
      <c r="D22" s="8">
        <v>800</v>
      </c>
      <c r="E22" s="31"/>
      <c r="F22" s="35">
        <f t="shared" si="0"/>
        <v>0</v>
      </c>
      <c r="G22" s="38">
        <f t="shared" si="1"/>
        <v>0</v>
      </c>
    </row>
    <row r="23" spans="1:8" ht="30" x14ac:dyDescent="0.25">
      <c r="A23" s="8" t="s">
        <v>46</v>
      </c>
      <c r="B23" s="8" t="s">
        <v>131</v>
      </c>
      <c r="C23" s="8" t="s">
        <v>3</v>
      </c>
      <c r="D23" s="8">
        <v>400</v>
      </c>
      <c r="E23" s="31"/>
      <c r="F23" s="35">
        <f t="shared" si="0"/>
        <v>0</v>
      </c>
      <c r="G23" s="38">
        <f t="shared" si="1"/>
        <v>0</v>
      </c>
    </row>
    <row r="24" spans="1:8" ht="33" customHeight="1" x14ac:dyDescent="0.25">
      <c r="A24" s="8" t="s">
        <v>23</v>
      </c>
      <c r="B24" s="8" t="s">
        <v>132</v>
      </c>
      <c r="C24" s="8" t="s">
        <v>3</v>
      </c>
      <c r="D24" s="8">
        <v>500</v>
      </c>
      <c r="E24" s="31"/>
      <c r="F24" s="35">
        <f t="shared" si="0"/>
        <v>0</v>
      </c>
      <c r="G24" s="38">
        <f t="shared" si="1"/>
        <v>0</v>
      </c>
    </row>
    <row r="25" spans="1:8" s="4" customFormat="1" ht="22.5" customHeight="1" x14ac:dyDescent="0.25">
      <c r="A25" s="8" t="s">
        <v>64</v>
      </c>
      <c r="B25" s="8" t="s">
        <v>65</v>
      </c>
      <c r="C25" s="8" t="s">
        <v>61</v>
      </c>
      <c r="D25" s="8">
        <v>200</v>
      </c>
      <c r="E25" s="31"/>
      <c r="F25" s="35">
        <f t="shared" si="0"/>
        <v>0</v>
      </c>
      <c r="G25" s="38">
        <f t="shared" si="1"/>
        <v>0</v>
      </c>
    </row>
    <row r="26" spans="1:8" s="4" customFormat="1" ht="33" customHeight="1" x14ac:dyDescent="0.25">
      <c r="A26" s="8" t="s">
        <v>87</v>
      </c>
      <c r="B26" s="8" t="s">
        <v>88</v>
      </c>
      <c r="C26" s="8" t="s">
        <v>3</v>
      </c>
      <c r="D26" s="8">
        <v>400</v>
      </c>
      <c r="E26" s="31"/>
      <c r="F26" s="35">
        <f t="shared" si="0"/>
        <v>0</v>
      </c>
      <c r="G26" s="38">
        <f t="shared" si="1"/>
        <v>0</v>
      </c>
    </row>
    <row r="27" spans="1:8" s="4" customFormat="1" ht="33" customHeight="1" x14ac:dyDescent="0.25">
      <c r="A27" s="8" t="s">
        <v>89</v>
      </c>
      <c r="B27" s="8" t="s">
        <v>133</v>
      </c>
      <c r="C27" s="8" t="s">
        <v>3</v>
      </c>
      <c r="D27" s="8">
        <v>200</v>
      </c>
      <c r="E27" s="31"/>
      <c r="F27" s="35">
        <f t="shared" si="0"/>
        <v>0</v>
      </c>
      <c r="G27" s="38">
        <f t="shared" si="1"/>
        <v>0</v>
      </c>
    </row>
    <row r="28" spans="1:8" ht="24.75" customHeight="1" x14ac:dyDescent="0.25">
      <c r="A28" s="8" t="s">
        <v>7</v>
      </c>
      <c r="B28" s="8" t="s">
        <v>63</v>
      </c>
      <c r="C28" s="8" t="s">
        <v>3</v>
      </c>
      <c r="D28" s="8">
        <v>200</v>
      </c>
      <c r="E28" s="31"/>
      <c r="F28" s="35">
        <f t="shared" si="0"/>
        <v>0</v>
      </c>
      <c r="G28" s="38">
        <f t="shared" si="1"/>
        <v>0</v>
      </c>
    </row>
    <row r="29" spans="1:8" s="4" customFormat="1" ht="26.25" customHeight="1" thickBot="1" x14ac:dyDescent="0.3">
      <c r="A29" s="8" t="s">
        <v>90</v>
      </c>
      <c r="B29" s="8" t="s">
        <v>91</v>
      </c>
      <c r="C29" s="8" t="s">
        <v>3</v>
      </c>
      <c r="D29" s="8">
        <v>469</v>
      </c>
      <c r="E29" s="31"/>
      <c r="F29" s="46">
        <f t="shared" si="0"/>
        <v>0</v>
      </c>
      <c r="G29" s="47">
        <f t="shared" si="1"/>
        <v>0</v>
      </c>
    </row>
    <row r="30" spans="1:8" s="4" customFormat="1" ht="42" customHeight="1" thickBot="1" x14ac:dyDescent="0.3">
      <c r="A30" s="44"/>
      <c r="B30" s="44"/>
      <c r="C30" s="44"/>
      <c r="D30" s="44"/>
      <c r="E30" s="45" t="s">
        <v>139</v>
      </c>
      <c r="F30" s="48">
        <v>33498.800000000003</v>
      </c>
      <c r="G30" s="49">
        <v>36848.68</v>
      </c>
      <c r="H30" s="41"/>
    </row>
    <row r="31" spans="1:8" s="4" customFormat="1" ht="42" customHeight="1" x14ac:dyDescent="0.25">
      <c r="A31" s="44"/>
      <c r="B31" s="44"/>
      <c r="C31" s="44"/>
      <c r="D31" s="44"/>
      <c r="E31" s="45"/>
      <c r="F31" s="50"/>
      <c r="G31" s="41"/>
    </row>
    <row r="32" spans="1:8" s="4" customFormat="1" ht="15" customHeight="1" x14ac:dyDescent="0.25">
      <c r="A32" s="8" t="s">
        <v>92</v>
      </c>
      <c r="B32" s="8" t="s">
        <v>108</v>
      </c>
      <c r="C32" s="8" t="s">
        <v>3</v>
      </c>
      <c r="D32" s="8">
        <v>300</v>
      </c>
      <c r="E32" s="31"/>
      <c r="F32" s="35"/>
      <c r="G32" s="38">
        <f>SUM(F32*1.2)</f>
        <v>0</v>
      </c>
    </row>
    <row r="33" spans="1:7" s="4" customFormat="1" ht="18.75" customHeight="1" x14ac:dyDescent="0.25">
      <c r="A33" s="8" t="s">
        <v>49</v>
      </c>
      <c r="B33" s="8" t="s">
        <v>68</v>
      </c>
      <c r="C33" s="8" t="s">
        <v>3</v>
      </c>
      <c r="D33" s="8">
        <v>30</v>
      </c>
      <c r="E33" s="31"/>
      <c r="F33" s="35"/>
      <c r="G33" s="38">
        <f t="shared" ref="G33:G70" si="4">SUM(F33*1.2)</f>
        <v>0</v>
      </c>
    </row>
    <row r="34" spans="1:7" s="4" customFormat="1" ht="17.25" customHeight="1" x14ac:dyDescent="0.25">
      <c r="A34" s="8" t="s">
        <v>95</v>
      </c>
      <c r="B34" s="8" t="s">
        <v>108</v>
      </c>
      <c r="C34" s="8" t="s">
        <v>3</v>
      </c>
      <c r="D34" s="8">
        <v>40</v>
      </c>
      <c r="E34" s="31"/>
      <c r="F34" s="35"/>
      <c r="G34" s="38">
        <f t="shared" si="4"/>
        <v>0</v>
      </c>
    </row>
    <row r="35" spans="1:7" s="4" customFormat="1" x14ac:dyDescent="0.25">
      <c r="A35" s="8" t="s">
        <v>66</v>
      </c>
      <c r="B35" s="8" t="s">
        <v>67</v>
      </c>
      <c r="C35" s="8" t="s">
        <v>3</v>
      </c>
      <c r="D35" s="8">
        <v>30</v>
      </c>
      <c r="E35" s="31"/>
      <c r="F35" s="35"/>
      <c r="G35" s="38">
        <f t="shared" si="4"/>
        <v>0</v>
      </c>
    </row>
    <row r="36" spans="1:7" s="4" customFormat="1" ht="30.75" customHeight="1" x14ac:dyDescent="0.25">
      <c r="A36" s="8" t="s">
        <v>109</v>
      </c>
      <c r="B36" s="8" t="s">
        <v>110</v>
      </c>
      <c r="C36" s="8" t="s">
        <v>3</v>
      </c>
      <c r="D36" s="8">
        <v>240</v>
      </c>
      <c r="E36" s="31"/>
      <c r="F36" s="35"/>
      <c r="G36" s="38">
        <f t="shared" si="4"/>
        <v>0</v>
      </c>
    </row>
    <row r="37" spans="1:7" s="4" customFormat="1" ht="22.5" customHeight="1" x14ac:dyDescent="0.25">
      <c r="A37" s="8" t="s">
        <v>97</v>
      </c>
      <c r="B37" s="8" t="s">
        <v>111</v>
      </c>
      <c r="C37" s="8" t="s">
        <v>3</v>
      </c>
      <c r="D37" s="8">
        <v>120</v>
      </c>
      <c r="E37" s="31"/>
      <c r="F37" s="35"/>
      <c r="G37" s="38">
        <f t="shared" si="4"/>
        <v>0</v>
      </c>
    </row>
    <row r="38" spans="1:7" s="4" customFormat="1" ht="30" customHeight="1" x14ac:dyDescent="0.25">
      <c r="A38" s="8" t="s">
        <v>69</v>
      </c>
      <c r="B38" s="8" t="s">
        <v>56</v>
      </c>
      <c r="C38" s="8" t="s">
        <v>3</v>
      </c>
      <c r="D38" s="8">
        <v>60</v>
      </c>
      <c r="E38" s="31"/>
      <c r="F38" s="35"/>
      <c r="G38" s="38">
        <f t="shared" si="4"/>
        <v>0</v>
      </c>
    </row>
    <row r="39" spans="1:7" ht="45" customHeight="1" x14ac:dyDescent="0.25">
      <c r="A39" s="8" t="s">
        <v>93</v>
      </c>
      <c r="B39" s="8" t="s">
        <v>85</v>
      </c>
      <c r="C39" s="8" t="s">
        <v>3</v>
      </c>
      <c r="D39" s="8">
        <v>100</v>
      </c>
      <c r="E39" s="31"/>
      <c r="F39" s="35"/>
      <c r="G39" s="38">
        <f t="shared" si="4"/>
        <v>0</v>
      </c>
    </row>
    <row r="40" spans="1:7" s="4" customFormat="1" ht="48" customHeight="1" x14ac:dyDescent="0.25">
      <c r="A40" s="8" t="s">
        <v>94</v>
      </c>
      <c r="B40" s="8" t="s">
        <v>112</v>
      </c>
      <c r="C40" s="8" t="s">
        <v>3</v>
      </c>
      <c r="D40" s="8">
        <v>200</v>
      </c>
      <c r="E40" s="31"/>
      <c r="F40" s="35"/>
      <c r="G40" s="38">
        <f t="shared" si="4"/>
        <v>0</v>
      </c>
    </row>
    <row r="41" spans="1:7" ht="52.5" customHeight="1" x14ac:dyDescent="0.25">
      <c r="A41" s="8" t="s">
        <v>35</v>
      </c>
      <c r="B41" s="8" t="s">
        <v>113</v>
      </c>
      <c r="C41" s="8" t="s">
        <v>3</v>
      </c>
      <c r="D41" s="8">
        <v>160</v>
      </c>
      <c r="E41" s="31"/>
      <c r="F41" s="35"/>
      <c r="G41" s="38">
        <f t="shared" si="4"/>
        <v>0</v>
      </c>
    </row>
    <row r="42" spans="1:7" ht="66.75" customHeight="1" x14ac:dyDescent="0.25">
      <c r="A42" s="8" t="s">
        <v>14</v>
      </c>
      <c r="B42" s="8" t="s">
        <v>21</v>
      </c>
      <c r="C42" s="8" t="s">
        <v>3</v>
      </c>
      <c r="D42" s="8">
        <v>200</v>
      </c>
      <c r="E42" s="31"/>
      <c r="F42" s="35"/>
      <c r="G42" s="38">
        <f t="shared" si="4"/>
        <v>0</v>
      </c>
    </row>
    <row r="43" spans="1:7" s="4" customFormat="1" ht="40.5" customHeight="1" x14ac:dyDescent="0.25">
      <c r="A43" s="8" t="s">
        <v>17</v>
      </c>
      <c r="B43" s="8" t="s">
        <v>20</v>
      </c>
      <c r="C43" s="8" t="s">
        <v>3</v>
      </c>
      <c r="D43" s="8">
        <v>60</v>
      </c>
      <c r="E43" s="31"/>
      <c r="F43" s="35"/>
      <c r="G43" s="38">
        <f t="shared" si="4"/>
        <v>0</v>
      </c>
    </row>
    <row r="44" spans="1:7" s="4" customFormat="1" ht="30" x14ac:dyDescent="0.25">
      <c r="A44" s="8" t="s">
        <v>43</v>
      </c>
      <c r="B44" s="8" t="s">
        <v>82</v>
      </c>
      <c r="C44" s="8" t="s">
        <v>3</v>
      </c>
      <c r="D44" s="8">
        <v>100</v>
      </c>
      <c r="E44" s="31"/>
      <c r="F44" s="35"/>
      <c r="G44" s="38">
        <f t="shared" si="4"/>
        <v>0</v>
      </c>
    </row>
    <row r="45" spans="1:7" ht="46.5" customHeight="1" x14ac:dyDescent="0.25">
      <c r="A45" s="8" t="s">
        <v>15</v>
      </c>
      <c r="B45" s="8" t="s">
        <v>114</v>
      </c>
      <c r="C45" s="8" t="s">
        <v>3</v>
      </c>
      <c r="D45" s="8">
        <v>60</v>
      </c>
      <c r="E45" s="31"/>
      <c r="F45" s="35"/>
      <c r="G45" s="38">
        <f t="shared" si="4"/>
        <v>0</v>
      </c>
    </row>
    <row r="46" spans="1:7" s="4" customFormat="1" ht="33.75" customHeight="1" x14ac:dyDescent="0.25">
      <c r="A46" s="8" t="s">
        <v>31</v>
      </c>
      <c r="B46" s="8" t="s">
        <v>32</v>
      </c>
      <c r="C46" s="8" t="s">
        <v>3</v>
      </c>
      <c r="D46" s="8">
        <v>160</v>
      </c>
      <c r="E46" s="31"/>
      <c r="F46" s="35"/>
      <c r="G46" s="38">
        <f t="shared" si="4"/>
        <v>0</v>
      </c>
    </row>
    <row r="47" spans="1:7" s="4" customFormat="1" x14ac:dyDescent="0.25">
      <c r="A47" s="8" t="s">
        <v>33</v>
      </c>
      <c r="B47" s="8" t="s">
        <v>34</v>
      </c>
      <c r="C47" s="8" t="s">
        <v>3</v>
      </c>
      <c r="D47" s="8">
        <v>120</v>
      </c>
      <c r="E47" s="31"/>
      <c r="F47" s="35"/>
      <c r="G47" s="38">
        <f t="shared" si="4"/>
        <v>0</v>
      </c>
    </row>
    <row r="48" spans="1:7" s="4" customFormat="1" x14ac:dyDescent="0.25">
      <c r="A48" s="8" t="s">
        <v>96</v>
      </c>
      <c r="B48" s="8" t="s">
        <v>38</v>
      </c>
      <c r="C48" s="8" t="s">
        <v>3</v>
      </c>
      <c r="D48" s="8">
        <v>120</v>
      </c>
      <c r="E48" s="31"/>
      <c r="F48" s="35"/>
      <c r="G48" s="38">
        <f t="shared" si="4"/>
        <v>0</v>
      </c>
    </row>
    <row r="49" spans="1:8" x14ac:dyDescent="0.25">
      <c r="A49" s="8" t="s">
        <v>77</v>
      </c>
      <c r="B49" s="8" t="s">
        <v>78</v>
      </c>
      <c r="C49" s="8" t="s">
        <v>3</v>
      </c>
      <c r="D49" s="8">
        <v>120</v>
      </c>
      <c r="E49" s="31"/>
      <c r="F49" s="35"/>
      <c r="G49" s="38">
        <f t="shared" si="4"/>
        <v>0</v>
      </c>
    </row>
    <row r="50" spans="1:8" s="4" customFormat="1" ht="27" customHeight="1" x14ac:dyDescent="0.25">
      <c r="A50" s="8" t="s">
        <v>36</v>
      </c>
      <c r="B50" s="8" t="s">
        <v>37</v>
      </c>
      <c r="C50" s="8" t="s">
        <v>3</v>
      </c>
      <c r="D50" s="8">
        <v>100</v>
      </c>
      <c r="E50" s="31"/>
      <c r="F50" s="35"/>
      <c r="G50" s="38">
        <f t="shared" si="4"/>
        <v>0</v>
      </c>
    </row>
    <row r="51" spans="1:8" s="4" customFormat="1" ht="33.75" customHeight="1" x14ac:dyDescent="0.25">
      <c r="A51" s="8" t="s">
        <v>116</v>
      </c>
      <c r="B51" s="8" t="s">
        <v>117</v>
      </c>
      <c r="C51" s="8" t="s">
        <v>3</v>
      </c>
      <c r="D51" s="8">
        <v>120</v>
      </c>
      <c r="E51" s="31"/>
      <c r="F51" s="35"/>
      <c r="G51" s="38">
        <f t="shared" si="4"/>
        <v>0</v>
      </c>
    </row>
    <row r="52" spans="1:8" s="4" customFormat="1" x14ac:dyDescent="0.25">
      <c r="A52" s="8" t="s">
        <v>71</v>
      </c>
      <c r="B52" s="8" t="s">
        <v>79</v>
      </c>
      <c r="C52" s="8" t="s">
        <v>3</v>
      </c>
      <c r="D52" s="8">
        <v>100</v>
      </c>
      <c r="E52" s="31"/>
      <c r="F52" s="35"/>
      <c r="G52" s="38">
        <f t="shared" si="4"/>
        <v>0</v>
      </c>
    </row>
    <row r="53" spans="1:8" s="4" customFormat="1" ht="30.75" customHeight="1" x14ac:dyDescent="0.25">
      <c r="A53" s="8" t="s">
        <v>70</v>
      </c>
      <c r="B53" s="8" t="s">
        <v>115</v>
      </c>
      <c r="C53" s="8" t="s">
        <v>3</v>
      </c>
      <c r="D53" s="8">
        <v>150</v>
      </c>
      <c r="E53" s="31"/>
      <c r="F53" s="35"/>
      <c r="G53" s="38">
        <f t="shared" si="4"/>
        <v>0</v>
      </c>
    </row>
    <row r="54" spans="1:8" s="4" customFormat="1" ht="21.75" customHeight="1" x14ac:dyDescent="0.25">
      <c r="A54" s="8" t="s">
        <v>98</v>
      </c>
      <c r="B54" s="8" t="s">
        <v>99</v>
      </c>
      <c r="C54" s="8" t="s">
        <v>3</v>
      </c>
      <c r="D54" s="8">
        <v>100</v>
      </c>
      <c r="E54" s="31"/>
      <c r="F54" s="35"/>
      <c r="G54" s="38">
        <f t="shared" si="4"/>
        <v>0</v>
      </c>
    </row>
    <row r="55" spans="1:8" s="4" customFormat="1" ht="21.75" customHeight="1" x14ac:dyDescent="0.25">
      <c r="A55" s="8" t="s">
        <v>100</v>
      </c>
      <c r="B55" s="8" t="s">
        <v>99</v>
      </c>
      <c r="C55" s="8" t="s">
        <v>3</v>
      </c>
      <c r="D55" s="8">
        <v>100</v>
      </c>
      <c r="E55" s="31"/>
      <c r="F55" s="35"/>
      <c r="G55" s="38">
        <f t="shared" si="4"/>
        <v>0</v>
      </c>
    </row>
    <row r="56" spans="1:8" s="4" customFormat="1" ht="30" x14ac:dyDescent="0.25">
      <c r="A56" s="8" t="s">
        <v>137</v>
      </c>
      <c r="B56" s="8" t="s">
        <v>83</v>
      </c>
      <c r="C56" s="8" t="s">
        <v>3</v>
      </c>
      <c r="D56" s="8">
        <v>200</v>
      </c>
      <c r="E56" s="31"/>
      <c r="F56" s="35"/>
      <c r="G56" s="38">
        <f t="shared" si="4"/>
        <v>0</v>
      </c>
    </row>
    <row r="57" spans="1:8" s="4" customFormat="1" ht="28.5" customHeight="1" x14ac:dyDescent="0.25">
      <c r="A57" s="8" t="s">
        <v>54</v>
      </c>
      <c r="B57" s="8" t="s">
        <v>84</v>
      </c>
      <c r="C57" s="8"/>
      <c r="D57" s="8">
        <v>120</v>
      </c>
      <c r="E57" s="31"/>
      <c r="F57" s="35">
        <f t="shared" ref="F57:F58" si="5">SUM(D57*E57)</f>
        <v>0</v>
      </c>
      <c r="G57" s="38">
        <f t="shared" si="4"/>
        <v>0</v>
      </c>
    </row>
    <row r="58" spans="1:8" s="4" customFormat="1" x14ac:dyDescent="0.25">
      <c r="A58" s="8" t="s">
        <v>72</v>
      </c>
      <c r="B58" s="8" t="s">
        <v>79</v>
      </c>
      <c r="C58" s="8" t="s">
        <v>3</v>
      </c>
      <c r="D58" s="8">
        <v>120</v>
      </c>
      <c r="E58" s="31"/>
      <c r="F58" s="35">
        <f t="shared" si="5"/>
        <v>0</v>
      </c>
      <c r="G58" s="38">
        <f t="shared" si="4"/>
        <v>0</v>
      </c>
    </row>
    <row r="59" spans="1:8" s="4" customFormat="1" ht="45" x14ac:dyDescent="0.25">
      <c r="A59" s="8" t="s">
        <v>101</v>
      </c>
      <c r="B59" s="8" t="s">
        <v>118</v>
      </c>
      <c r="C59" s="8" t="s">
        <v>3</v>
      </c>
      <c r="D59" s="8">
        <v>300</v>
      </c>
      <c r="E59" s="31"/>
      <c r="F59" s="35">
        <f t="shared" ref="F59" si="6">SUM(D59*E59)</f>
        <v>0</v>
      </c>
      <c r="G59" s="38">
        <f t="shared" si="4"/>
        <v>0</v>
      </c>
      <c r="H59" s="36"/>
    </row>
    <row r="60" spans="1:8" s="4" customFormat="1" ht="30" x14ac:dyDescent="0.25">
      <c r="A60" s="8" t="s">
        <v>29</v>
      </c>
      <c r="B60" s="8" t="s">
        <v>30</v>
      </c>
      <c r="C60" s="8" t="s">
        <v>3</v>
      </c>
      <c r="D60" s="8">
        <v>70</v>
      </c>
      <c r="E60" s="31"/>
      <c r="F60" s="35">
        <f t="shared" ref="F60:F63" si="7">SUM(D60*E60)</f>
        <v>0</v>
      </c>
      <c r="G60" s="38">
        <f t="shared" si="4"/>
        <v>0</v>
      </c>
    </row>
    <row r="61" spans="1:8" s="4" customFormat="1" ht="66.75" customHeight="1" x14ac:dyDescent="0.25">
      <c r="A61" s="8" t="s">
        <v>28</v>
      </c>
      <c r="B61" s="8" t="s">
        <v>22</v>
      </c>
      <c r="C61" s="8" t="s">
        <v>3</v>
      </c>
      <c r="D61" s="8">
        <v>350</v>
      </c>
      <c r="E61" s="31"/>
      <c r="F61" s="35">
        <f t="shared" si="7"/>
        <v>0</v>
      </c>
      <c r="G61" s="38">
        <f t="shared" si="4"/>
        <v>0</v>
      </c>
    </row>
    <row r="62" spans="1:8" s="4" customFormat="1" ht="45" x14ac:dyDescent="0.25">
      <c r="A62" s="8" t="s">
        <v>119</v>
      </c>
      <c r="B62" s="8" t="s">
        <v>120</v>
      </c>
      <c r="C62" s="8" t="s">
        <v>3</v>
      </c>
      <c r="D62" s="8">
        <v>200</v>
      </c>
      <c r="E62" s="31"/>
      <c r="F62" s="35">
        <f t="shared" si="7"/>
        <v>0</v>
      </c>
      <c r="G62" s="38">
        <f t="shared" si="4"/>
        <v>0</v>
      </c>
    </row>
    <row r="63" spans="1:8" s="4" customFormat="1" ht="45" x14ac:dyDescent="0.25">
      <c r="A63" s="8" t="s">
        <v>16</v>
      </c>
      <c r="B63" s="8" t="s">
        <v>121</v>
      </c>
      <c r="C63" s="8" t="s">
        <v>3</v>
      </c>
      <c r="D63" s="8">
        <v>150</v>
      </c>
      <c r="E63" s="31"/>
      <c r="F63" s="35">
        <f t="shared" si="7"/>
        <v>0</v>
      </c>
      <c r="G63" s="38">
        <f t="shared" si="4"/>
        <v>0</v>
      </c>
    </row>
    <row r="64" spans="1:8" s="4" customFormat="1" x14ac:dyDescent="0.25">
      <c r="A64" s="8" t="s">
        <v>27</v>
      </c>
      <c r="B64" s="8" t="s">
        <v>73</v>
      </c>
      <c r="C64" s="8" t="s">
        <v>3</v>
      </c>
      <c r="D64" s="8">
        <v>250</v>
      </c>
      <c r="E64" s="31"/>
      <c r="F64" s="35">
        <f t="shared" ref="F64:F70" si="8">SUM(D64*E64)</f>
        <v>0</v>
      </c>
      <c r="G64" s="38">
        <f t="shared" si="4"/>
        <v>0</v>
      </c>
    </row>
    <row r="65" spans="1:11" s="4" customFormat="1" x14ac:dyDescent="0.25">
      <c r="A65" s="8" t="s">
        <v>123</v>
      </c>
      <c r="B65" s="8" t="s">
        <v>122</v>
      </c>
      <c r="C65" s="8"/>
      <c r="D65" s="8"/>
      <c r="E65" s="31"/>
      <c r="F65" s="35"/>
      <c r="G65" s="38"/>
    </row>
    <row r="66" spans="1:11" s="4" customFormat="1" x14ac:dyDescent="0.25">
      <c r="A66" s="8" t="s">
        <v>25</v>
      </c>
      <c r="B66" s="8" t="s">
        <v>26</v>
      </c>
      <c r="C66" s="8" t="s">
        <v>3</v>
      </c>
      <c r="D66" s="8">
        <v>60</v>
      </c>
      <c r="E66" s="31"/>
      <c r="F66" s="35">
        <f t="shared" si="8"/>
        <v>0</v>
      </c>
      <c r="G66" s="38">
        <f t="shared" si="4"/>
        <v>0</v>
      </c>
    </row>
    <row r="67" spans="1:11" s="4" customFormat="1" x14ac:dyDescent="0.25">
      <c r="A67" s="8" t="s">
        <v>105</v>
      </c>
      <c r="B67" s="8" t="s">
        <v>62</v>
      </c>
      <c r="C67" s="8" t="s">
        <v>3</v>
      </c>
      <c r="D67" s="8">
        <v>250</v>
      </c>
      <c r="E67" s="31"/>
      <c r="F67" s="35">
        <f t="shared" si="8"/>
        <v>0</v>
      </c>
      <c r="G67" s="38">
        <f t="shared" si="4"/>
        <v>0</v>
      </c>
      <c r="K67" s="39"/>
    </row>
    <row r="68" spans="1:11" s="4" customFormat="1" ht="33" customHeight="1" x14ac:dyDescent="0.25">
      <c r="A68" s="8" t="s">
        <v>124</v>
      </c>
      <c r="B68" s="8" t="s">
        <v>125</v>
      </c>
      <c r="C68" s="8" t="s">
        <v>3</v>
      </c>
      <c r="D68" s="8">
        <v>150</v>
      </c>
      <c r="E68" s="31"/>
      <c r="F68" s="35">
        <f t="shared" ref="F68:F69" si="9">SUM(D68*E68)</f>
        <v>0</v>
      </c>
      <c r="G68" s="38">
        <f>SUM(F68*1.2)</f>
        <v>0</v>
      </c>
    </row>
    <row r="69" spans="1:11" s="4" customFormat="1" ht="33" customHeight="1" x14ac:dyDescent="0.25">
      <c r="A69" s="8" t="s">
        <v>128</v>
      </c>
      <c r="B69" s="8" t="s">
        <v>129</v>
      </c>
      <c r="C69" s="8" t="s">
        <v>3</v>
      </c>
      <c r="D69" s="8">
        <v>50</v>
      </c>
      <c r="E69" s="31"/>
      <c r="F69" s="35">
        <f t="shared" si="9"/>
        <v>0</v>
      </c>
      <c r="G69" s="38">
        <f>SUM(F69*1.2)</f>
        <v>0</v>
      </c>
    </row>
    <row r="70" spans="1:11" s="4" customFormat="1" ht="47.25" customHeight="1" x14ac:dyDescent="0.25">
      <c r="A70" s="8" t="s">
        <v>126</v>
      </c>
      <c r="B70" s="8" t="s">
        <v>127</v>
      </c>
      <c r="C70" s="8" t="s">
        <v>3</v>
      </c>
      <c r="D70" s="8">
        <v>60</v>
      </c>
      <c r="E70" s="31"/>
      <c r="F70" s="35">
        <f t="shared" si="8"/>
        <v>0</v>
      </c>
      <c r="G70" s="38">
        <f t="shared" si="4"/>
        <v>0</v>
      </c>
    </row>
    <row r="71" spans="1:11" x14ac:dyDescent="0.25">
      <c r="A71" s="10"/>
      <c r="B71" s="8"/>
      <c r="C71" s="8"/>
      <c r="D71" s="8"/>
      <c r="E71" s="9"/>
      <c r="F71" s="37">
        <f>SUM(F32:F70)</f>
        <v>0</v>
      </c>
      <c r="G71" s="40">
        <f>SUM(G32:G70)</f>
        <v>0</v>
      </c>
    </row>
    <row r="72" spans="1:11" x14ac:dyDescent="0.25">
      <c r="A72" s="2"/>
      <c r="B72" s="2"/>
      <c r="C72" s="2"/>
      <c r="D72" s="16"/>
      <c r="E72" s="1"/>
      <c r="F72" s="26"/>
    </row>
    <row r="73" spans="1:11" s="4" customFormat="1" ht="15.75" x14ac:dyDescent="0.25">
      <c r="A73" s="16"/>
      <c r="B73" s="16"/>
      <c r="C73" s="16"/>
      <c r="D73" s="16"/>
      <c r="E73" s="19" t="s">
        <v>138</v>
      </c>
      <c r="F73" s="42">
        <v>18438.900000000001</v>
      </c>
      <c r="G73" s="43">
        <v>22126.68</v>
      </c>
    </row>
    <row r="74" spans="1:11" s="4" customFormat="1" x14ac:dyDescent="0.25">
      <c r="A74" s="16"/>
      <c r="B74" s="16"/>
      <c r="C74" s="16"/>
      <c r="D74" s="16"/>
      <c r="E74" s="19"/>
      <c r="F74" s="26"/>
    </row>
    <row r="75" spans="1:11" ht="15" customHeight="1" x14ac:dyDescent="0.25">
      <c r="A75" s="20" t="s">
        <v>19</v>
      </c>
      <c r="B75" s="20"/>
      <c r="C75" s="2"/>
      <c r="D75" s="16"/>
      <c r="E75" s="1"/>
      <c r="F75" s="1"/>
    </row>
    <row r="76" spans="1:11" s="4" customFormat="1" ht="15" customHeight="1" x14ac:dyDescent="0.25">
      <c r="A76" s="15" t="s">
        <v>24</v>
      </c>
      <c r="B76" s="29" t="s">
        <v>42</v>
      </c>
      <c r="C76" s="21"/>
      <c r="D76" s="34"/>
      <c r="E76" s="21"/>
      <c r="F76" s="21"/>
      <c r="G76" s="21"/>
    </row>
    <row r="77" spans="1:11" s="4" customFormat="1" x14ac:dyDescent="0.25">
      <c r="A77" s="16"/>
      <c r="B77" s="30" t="s">
        <v>51</v>
      </c>
      <c r="C77" s="22"/>
      <c r="D77" s="22"/>
      <c r="E77" s="22"/>
      <c r="F77" s="22"/>
      <c r="G77" s="22"/>
    </row>
    <row r="78" spans="1:11" s="4" customFormat="1" ht="12" customHeight="1" x14ac:dyDescent="0.25">
      <c r="A78" s="16"/>
      <c r="B78" s="20" t="s">
        <v>53</v>
      </c>
      <c r="C78" s="20"/>
      <c r="D78" s="33"/>
      <c r="E78" s="20"/>
      <c r="F78" s="20"/>
      <c r="G78" s="20"/>
    </row>
    <row r="79" spans="1:11" s="4" customFormat="1" ht="15" customHeight="1" x14ac:dyDescent="0.25">
      <c r="A79" s="16" t="s">
        <v>106</v>
      </c>
      <c r="B79" s="27" t="s">
        <v>52</v>
      </c>
      <c r="C79" s="51" t="s">
        <v>107</v>
      </c>
      <c r="D79" s="51"/>
      <c r="E79" s="51"/>
      <c r="F79" s="27"/>
      <c r="G79" s="27"/>
    </row>
    <row r="80" spans="1:11" s="4" customFormat="1" ht="23.25" customHeight="1" x14ac:dyDescent="0.25">
      <c r="A80" s="14"/>
      <c r="C80" s="21"/>
      <c r="D80" s="34"/>
      <c r="E80" s="21"/>
      <c r="F80" s="21"/>
      <c r="G80" s="21"/>
    </row>
    <row r="81" spans="1:16" s="4" customFormat="1" ht="38.25" customHeight="1" x14ac:dyDescent="0.25">
      <c r="A81" s="23"/>
      <c r="B81" s="19"/>
      <c r="C81" s="24"/>
      <c r="D81" s="34"/>
      <c r="E81" s="24"/>
      <c r="F81" s="24"/>
      <c r="G81" s="24"/>
    </row>
    <row r="82" spans="1:16" s="4" customFormat="1" ht="30" customHeight="1" x14ac:dyDescent="0.25">
      <c r="A82" s="13"/>
      <c r="B82" s="19"/>
      <c r="C82" s="19"/>
      <c r="D82" s="19"/>
      <c r="E82" s="19"/>
      <c r="F82" s="19"/>
    </row>
    <row r="83" spans="1:16" ht="15" customHeight="1" x14ac:dyDescent="0.25">
      <c r="A83" s="19"/>
      <c r="B83" s="12"/>
      <c r="C83" s="19"/>
      <c r="D83" s="19"/>
      <c r="E83" s="19"/>
      <c r="F83" s="19"/>
      <c r="G83" s="19"/>
    </row>
    <row r="84" spans="1:16" s="4" customFormat="1" x14ac:dyDescent="0.25">
      <c r="A84" s="13"/>
      <c r="B84" s="12"/>
      <c r="C84" s="12"/>
      <c r="D84" s="12"/>
      <c r="E84" s="12"/>
      <c r="F84" s="12"/>
      <c r="G84" s="12"/>
      <c r="H84" s="12"/>
    </row>
    <row r="85" spans="1:16" s="4" customFormat="1" x14ac:dyDescent="0.25">
      <c r="A85" s="13"/>
      <c r="B85" s="19"/>
      <c r="C85" s="12"/>
      <c r="D85" s="12"/>
      <c r="E85" s="12"/>
      <c r="F85" s="12"/>
      <c r="G85" s="12"/>
      <c r="H85" s="12"/>
      <c r="P85" s="18"/>
    </row>
    <row r="86" spans="1:16" x14ac:dyDescent="0.25">
      <c r="B86" s="19"/>
      <c r="C86" s="19"/>
      <c r="D86" s="19"/>
      <c r="E86" s="19"/>
      <c r="F86" s="19"/>
    </row>
    <row r="87" spans="1:16" x14ac:dyDescent="0.25">
      <c r="C87" s="19"/>
      <c r="D87" s="19"/>
      <c r="E87" s="19"/>
      <c r="F87" s="19"/>
    </row>
    <row r="88" spans="1:16" x14ac:dyDescent="0.25">
      <c r="B88" s="13"/>
    </row>
    <row r="89" spans="1:16" ht="15" customHeight="1" x14ac:dyDescent="0.25">
      <c r="A89" s="11"/>
      <c r="B89" s="17"/>
      <c r="C89" s="13"/>
      <c r="D89" s="19"/>
      <c r="E89" s="13"/>
      <c r="F89" s="12"/>
      <c r="G89" s="4"/>
      <c r="H89" s="4"/>
    </row>
    <row r="90" spans="1:16" x14ac:dyDescent="0.25">
      <c r="C90" s="17"/>
      <c r="D90" s="22"/>
      <c r="E90" s="17"/>
      <c r="F90" s="17"/>
      <c r="G90" s="4"/>
      <c r="H90" s="4"/>
    </row>
    <row r="97" spans="2:2" x14ac:dyDescent="0.25">
      <c r="B97" s="4"/>
    </row>
  </sheetData>
  <mergeCells count="6">
    <mergeCell ref="C79:E79"/>
    <mergeCell ref="A1:C1"/>
    <mergeCell ref="A2:C2"/>
    <mergeCell ref="A3:C4"/>
    <mergeCell ref="A5:B5"/>
    <mergeCell ref="A6:B6"/>
  </mergeCells>
  <pageMargins left="0.7" right="0.7" top="0.75" bottom="0.75" header="0.3" footer="0.3"/>
  <pageSetup paperSize="9" scale="99" orientation="landscape" horizontalDpi="4294967295" verticalDpi="4294967295" r:id="rId1"/>
  <rowBreaks count="3" manualBreakCount="3">
    <brk id="20" max="16383" man="1"/>
    <brk id="31" max="16383" man="1"/>
    <brk id="5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Števko</dc:creator>
  <cp:lastModifiedBy>PC</cp:lastModifiedBy>
  <cp:lastPrinted>2022-03-21T12:15:56Z</cp:lastPrinted>
  <dcterms:created xsi:type="dcterms:W3CDTF">2014-06-09T20:24:15Z</dcterms:created>
  <dcterms:modified xsi:type="dcterms:W3CDTF">2022-03-23T08:00:32Z</dcterms:modified>
</cp:coreProperties>
</file>